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anaf.leon\Documents\2026\CONTROL POLITICO 2026\PROPOSICIONES 2026\372 - 2026 - CONTRATOS ALTERNATIVAS COMERCIALES\"/>
    </mc:Choice>
  </mc:AlternateContent>
  <bookViews>
    <workbookView xWindow="0" yWindow="0" windowWidth="20490" windowHeight="7050"/>
  </bookViews>
  <sheets>
    <sheet name="CONTRATOS ALT. COMERCIALE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 i="1" l="1"/>
</calcChain>
</file>

<file path=xl/sharedStrings.xml><?xml version="1.0" encoding="utf-8"?>
<sst xmlns="http://schemas.openxmlformats.org/spreadsheetml/2006/main" count="70" uniqueCount="66">
  <si>
    <t>PROPOSICIÓN 372-2026 Numeral 7. Adjunte en formato Excel la matriz de todos los contratos suscritos para alternativas comerciales (módulos, quioscos, mobiliario) indicando: número SECOP II, contratista, supervisor. Desglose el valor unitario de fabricación del módulo frente al costo total de adecuación del suelo y servicios.</t>
  </si>
  <si>
    <t xml:space="preserve">NO. DE LOCALIDAD    </t>
  </si>
  <si>
    <t>LOCALIDAD</t>
  </si>
  <si>
    <t xml:space="preserve">VIGENCIA ( Corte20 de abril de 2026) </t>
  </si>
  <si>
    <t>TIPO DE ELEMENTO</t>
  </si>
  <si>
    <t xml:space="preserve">NUMERO DE CONTRATO SECOP </t>
  </si>
  <si>
    <t xml:space="preserve">OBJETO CONTRATO </t>
  </si>
  <si>
    <t xml:space="preserve">CONTRATISTA (Nombre) </t>
  </si>
  <si>
    <t xml:space="preserve">PLAZO DE EJECUCION (Meses) </t>
  </si>
  <si>
    <t>FECHA DE INICIO (dd/mm/aa)</t>
  </si>
  <si>
    <t>FECHA FIN (dd/mm/aa)</t>
  </si>
  <si>
    <t xml:space="preserve">SUPERVISOR (Alcalde Local) </t>
  </si>
  <si>
    <t xml:space="preserve">VALOR DEL CONTRATO </t>
  </si>
  <si>
    <t xml:space="preserve">LINK SECOP </t>
  </si>
  <si>
    <t>CANTIDAD DE UNIDADES DE ALTERNATIVAS COMERCIALES,  SE ENCUENTRAN DEFINIDAS ENTREGAR</t>
  </si>
  <si>
    <t xml:space="preserve">VALOR UNITARIO DE CADA ALTERNATIVA </t>
  </si>
  <si>
    <t xml:space="preserve">VALOR DE ADECUACION </t>
  </si>
  <si>
    <t xml:space="preserve">VALOR DE SERVICIOS </t>
  </si>
  <si>
    <t xml:space="preserve">VALOR TOTAL </t>
  </si>
  <si>
    <t xml:space="preserve">OBSERVACIONES </t>
  </si>
  <si>
    <t xml:space="preserve">USME </t>
  </si>
  <si>
    <t>No definido, se realizará cocreación de diseño durante el desarrollo del contrato</t>
  </si>
  <si>
    <t>771-2025</t>
  </si>
  <si>
    <t>Instituto Para la Economía Social - IPES</t>
  </si>
  <si>
    <t>No definida, en proceso de perfeccionamiento</t>
  </si>
  <si>
    <t xml:space="preserve">No aplica </t>
  </si>
  <si>
    <t>https://community.secop.gov.co/Public/Tendering/OpportunityDetail/Index?noticeUID=CO1.NTC.9350742&amp;isFromPublicArea=True&amp;isModal=False</t>
  </si>
  <si>
    <t xml:space="preserve">Dentro del proceso contractual se tiene definido la entrega de un mobiliario por valor de 3.000.000 que incluye elemenos adicionales. Los costos de uno y otro no se encuentran definidos por lo cual serán determinados según la necesidad evidenciada por los vendedores informales y la validación con el IPES de conformidad con la normatividad vigente aplicable.
El proceso se encuentra en fase previa de validación de hojas de vida, plan de trabajo y cronograma ya que estos son requisitos establecidos para la firma del acta de inicio.
</t>
  </si>
  <si>
    <t xml:space="preserve">SUBA </t>
  </si>
  <si>
    <t>Kioscos</t>
  </si>
  <si>
    <t>“AUNAR ESFUERZOS TÉCNICOS, ADMINISTRATIVOS Y FINANCIEROS PARA LA RECUPERACIÓN, ORGANIZACIÓN Y APROVECHAMIENTO DEL ESPACIO PÚBLICO EN LA LOCALIDAD DE SUBA, COMO ESTRATEGIA DE DIGNIFICACIÓN LABORAL DE LOS VENDEDORES INFORMALES Y DE PROMOCIÓN DE LA SOSTENIBILIDAD AMBIENTAL Y SOCIAL.”</t>
  </si>
  <si>
    <t>IPES (Instituto para la Economia Social)</t>
  </si>
  <si>
    <t>https://community.secop.gov.co/Public/Tendering/OpportunityDetail/Index?noticeUID=CO1.NTC.9046341&amp;isFromPublicArea=True&amp;isModal=False</t>
  </si>
  <si>
    <t>El valor de la instalación está incluido en el precio unitario del Quiosco</t>
  </si>
  <si>
    <t>El valor de Servicios corresponde a la gestion del Ipes representada en: acompañamiento social y pedagógico, seguimiento técnico y administrativo,   entrega de manuales técnicos y garantía, procesos de sensibilización y acuerdos ciudadanos.  El Convenio Inter institucional 1101-2025, se está ejecutando en éstos momentos.</t>
  </si>
  <si>
    <t xml:space="preserve">PUENTE ARANDA </t>
  </si>
  <si>
    <t>Mobiliario Itinerante para vendedor informal de paqueteria, confiteria y dulces.</t>
  </si>
  <si>
    <t>441-2025</t>
  </si>
  <si>
    <t>Victor Alfonso Cruz Sánchez
(Alcalde Local)</t>
  </si>
  <si>
    <t>$394.999.695</t>
  </si>
  <si>
    <t>https://community.secop.gov.co/Public/Tendering/OpportunityDetail/Index?noticeUID=CO1.NTC.8658664&amp;isFromPublicArea=True&amp;isModal=False</t>
  </si>
  <si>
    <t>124 unidades.</t>
  </si>
  <si>
    <t>Durante la vigencia 2025, el Fondo de Desarrollo Local  suscribió un contrato para el cumplimiento del proyecto 2582 – Espacio público vivo y seguro en Puente Aranda y el proyecto 2457 – Productividad y Fortalecimiento Empresarial de Puente
Aranda  relacionados con la implementación, suministro y entrega de alternativas comerciales (mobiliario).</t>
  </si>
  <si>
    <t xml:space="preserve">CANDELARIA </t>
  </si>
  <si>
    <t>CONTRATAR LA FABRICACION Y ENTREGA DEL MOBILIARIO TIPO MODULOS PARA HACEDORES BAJO LA MODALIDAD DE PRECIOS UNITARIOS FIJOS SIN FÓRMULA DE REAJUSTE; REQUERIDO PARA OCUPANTES DEL ESPACIO PÚBLICO.</t>
  </si>
  <si>
    <t>https://community.secop.gov.co/Public/Tendering/OpportunityDetail/Index?noticeUID=CO1.NTC.8866524&amp;isFromPublicArea=True&amp;isModal=true&amp;asPopupView=true</t>
  </si>
  <si>
    <t>El contrato fue adicionado en la suma de $36.644.444</t>
  </si>
  <si>
    <t xml:space="preserve">10 MESES </t>
  </si>
  <si>
    <t xml:space="preserve"> 1101-2025</t>
  </si>
  <si>
    <t>454-2025</t>
  </si>
  <si>
    <t>PRESTAR LOS SERVICIOS PARA LA IMPLEMENTACIÓN DE ACCIONES PARA EL BUEN USO, GOCE Y DISFRUTE DEL ESPACIO PÚBLICO PROMOVIENDO LOS LINEAMIENTOS PARA LA ORGANIZACIÓN DE LA VENTA INFORMAL, LA FORMALIZACIÓN PROGRESIVA Y LA MEJORA DE LAS CONDICIONES DE TRABAJO DE LOS VENDEDORES INFORMALES DE LA LOCALIDAD DE USME.</t>
  </si>
  <si>
    <t>ADQUIRIR A TÍTULO DE COMPRAVENTA LA DOTACIÓN DE MOBILIARIO, CON EL FIN DE PROMOVER LA INCLUSIÓN SOCIOECONÓMICA DE LOS ACTORES DE LA ECONOMÍA INFORMAL EN CONDICIÓN DE VULNERABILIDAD MEDIANTE EL FORTALECIMIENTO DE SUS CAPACIDADES PRODUCTIVAS EN EL MARCO DE LOS PROYECTOS DE INVERSIÓN 2457 - PRODUCTIVIDAD Y FORTALECIMIENTO EMPRESARIAL DE PUENTE ARANDA Y 2582 – ESPACIO PÚBLICO VIVO Y SEGURO EN PUENTE ARANDA.</t>
  </si>
  <si>
    <t>Soluciones Metalicas en Almacenamiento S.A.S</t>
  </si>
  <si>
    <t>K10 Desing SAS</t>
  </si>
  <si>
    <t>4 MESES y Prórroga por 3 meses del 23 de febrero al 22 de mayo 2026.</t>
  </si>
  <si>
    <t>Leidi Marcela Pinilla Pinilla - (Alcaldesa Local)</t>
  </si>
  <si>
    <t>Mobiliario - Hacedores</t>
  </si>
  <si>
    <t>Cesar Salamanca Rojas - (Alcalde Local)</t>
  </si>
  <si>
    <t>Angelica Maria Angarita Serrano - (Alcaldesa Local)</t>
  </si>
  <si>
    <t>7 Quioscos  Dobles - Ref: M-141</t>
  </si>
  <si>
    <t xml:space="preserve">18 unidades </t>
  </si>
  <si>
    <t xml:space="preserve"> 400 unidades </t>
  </si>
  <si>
    <t xml:space="preserve">$36.644.44 - Adicion </t>
  </si>
  <si>
    <t xml:space="preserve">3 MESES </t>
  </si>
  <si>
    <t xml:space="preserve">$ 366.444.444 Valor inicial </t>
  </si>
  <si>
    <t>Anexo 3. CONTRATOS DE ALTERNATIVAS COMERCIALES FONDOS DE DESARROLLO LOCAL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</si>
</sst>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 #,##0.00_-;\-&quot;$&quot;\ * #,##0.00_-;_-&quot;$&quot;\ * &quot;-&quot;??_-;_-@_-"/>
    <numFmt numFmtId="165" formatCode="[$$-240A]\ #,##0"/>
    <numFmt numFmtId="166" formatCode="_-[$$-409]* #,##0.00_ ;_-[$$-409]* \-#,##0.00\ ;_-[$$-409]* &quot;-&quot;??_ ;_-@_ "/>
    <numFmt numFmtId="172" formatCode="&quot;$&quot;\ #,##0"/>
    <numFmt numFmtId="178" formatCode="_-[$$-409]* #,##0_ ;_-[$$-409]* \-#,##0\ ;_-[$$-409]* &quot;-&quot;??_ ;_-@_ "/>
  </numFmts>
  <fonts count="13" x14ac:knownFonts="1">
    <font>
      <sz val="11"/>
      <color theme="1"/>
      <name val="Calibri"/>
      <family val="2"/>
      <scheme val="minor"/>
    </font>
    <font>
      <b/>
      <sz val="11"/>
      <color rgb="FFFFFFFF"/>
      <name val="Garamond"/>
      <family val="1"/>
    </font>
    <font>
      <sz val="11"/>
      <color theme="1"/>
      <name val="Garamond"/>
      <family val="1"/>
    </font>
    <font>
      <sz val="10"/>
      <name val="Garamond"/>
      <family val="1"/>
    </font>
    <font>
      <b/>
      <sz val="10"/>
      <color theme="0"/>
      <name val="Garamond"/>
      <family val="1"/>
    </font>
    <font>
      <sz val="11"/>
      <color theme="1"/>
      <name val="Calibri"/>
      <family val="2"/>
      <scheme val="minor"/>
    </font>
    <font>
      <b/>
      <sz val="9"/>
      <color rgb="FFFFFFFF"/>
      <name val="Garamond"/>
      <family val="1"/>
    </font>
    <font>
      <sz val="9"/>
      <color theme="1"/>
      <name val="Garamond"/>
      <family val="1"/>
    </font>
    <font>
      <sz val="11"/>
      <color rgb="FFFF0000"/>
      <name val="Garamond"/>
      <family val="1"/>
    </font>
    <font>
      <sz val="10"/>
      <color rgb="FF000000"/>
      <name val="Garamond"/>
      <family val="1"/>
    </font>
    <font>
      <u/>
      <sz val="11"/>
      <color theme="10"/>
      <name val="Calibri"/>
      <family val="2"/>
      <scheme val="minor"/>
    </font>
    <font>
      <sz val="10"/>
      <color theme="1"/>
      <name val="Garamond"/>
      <family val="1"/>
    </font>
    <font>
      <u/>
      <sz val="9"/>
      <color rgb="FF0070C0"/>
      <name val="Garamond"/>
      <family val="1"/>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5" fillId="0" borderId="0" applyFont="0" applyFill="0" applyBorder="0" applyAlignment="0" applyProtection="0"/>
    <xf numFmtId="0" fontId="10" fillId="0" borderId="0" applyNumberFormat="0" applyFill="0" applyBorder="0" applyAlignment="0" applyProtection="0"/>
  </cellStyleXfs>
  <cellXfs count="38">
    <xf numFmtId="0" fontId="0" fillId="0" borderId="0" xfId="0"/>
    <xf numFmtId="0" fontId="6" fillId="2" borderId="1" xfId="0" applyFont="1" applyFill="1" applyBorder="1" applyAlignment="1">
      <alignment horizontal="center" vertical="center" wrapText="1"/>
    </xf>
    <xf numFmtId="0" fontId="7" fillId="0" borderId="0" xfId="0" applyFont="1" applyAlignment="1">
      <alignment horizontal="center"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8" fillId="0" borderId="0" xfId="0" applyFont="1" applyAlignment="1">
      <alignment horizontal="center" vertical="center" wrapText="1"/>
    </xf>
    <xf numFmtId="0" fontId="2" fillId="0" borderId="0" xfId="0" applyFont="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0" fontId="11" fillId="3" borderId="5" xfId="0" applyFont="1" applyFill="1" applyBorder="1" applyAlignment="1">
      <alignment horizontal="center" vertical="center" wrapText="1"/>
    </xf>
    <xf numFmtId="14" fontId="3" fillId="3" borderId="5" xfId="0" applyNumberFormat="1" applyFont="1" applyFill="1" applyBorder="1" applyAlignment="1">
      <alignment horizontal="center" vertical="center" wrapText="1"/>
    </xf>
    <xf numFmtId="166" fontId="11" fillId="3" borderId="5" xfId="0" applyNumberFormat="1" applyFont="1" applyFill="1" applyBorder="1" applyAlignment="1">
      <alignment horizontal="center" vertical="center" wrapText="1"/>
    </xf>
    <xf numFmtId="0" fontId="9" fillId="3" borderId="5" xfId="0" applyFont="1" applyFill="1" applyBorder="1" applyAlignment="1">
      <alignment horizontal="center" vertical="center" wrapText="1"/>
    </xf>
    <xf numFmtId="172" fontId="3" fillId="3" borderId="5" xfId="1" applyNumberFormat="1" applyFont="1" applyFill="1" applyBorder="1" applyAlignment="1">
      <alignment horizontal="center" vertical="center" wrapText="1"/>
    </xf>
    <xf numFmtId="172" fontId="11" fillId="3" borderId="5" xfId="1" applyNumberFormat="1" applyFont="1" applyFill="1" applyBorder="1" applyAlignment="1">
      <alignment horizontal="center" vertical="center" wrapText="1"/>
    </xf>
    <xf numFmtId="0" fontId="11" fillId="4" borderId="5" xfId="0"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65" fontId="12" fillId="3" borderId="5" xfId="2" applyNumberFormat="1" applyFont="1" applyFill="1" applyBorder="1" applyAlignment="1">
      <alignment horizontal="center" vertical="center" wrapText="1"/>
    </xf>
    <xf numFmtId="0" fontId="12" fillId="3" borderId="5" xfId="2" applyFont="1" applyFill="1" applyBorder="1" applyAlignment="1">
      <alignment horizontal="center" vertical="center" wrapText="1"/>
    </xf>
    <xf numFmtId="178" fontId="11" fillId="3" borderId="5"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6" xfId="0" applyFont="1" applyFill="1" applyBorder="1" applyAlignment="1">
      <alignment horizontal="center" vertical="center" wrapText="1"/>
    </xf>
    <xf numFmtId="178" fontId="11" fillId="3" borderId="1" xfId="0" applyNumberFormat="1" applyFont="1" applyFill="1" applyBorder="1" applyAlignment="1">
      <alignment horizontal="center" vertical="center" wrapText="1"/>
    </xf>
    <xf numFmtId="178" fontId="11" fillId="3" borderId="6"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4" fontId="3" fillId="3" borderId="6" xfId="0" applyNumberFormat="1" applyFont="1" applyFill="1" applyBorder="1" applyAlignment="1">
      <alignment horizontal="center" vertical="center" wrapText="1"/>
    </xf>
    <xf numFmtId="172" fontId="2" fillId="0" borderId="0" xfId="0" applyNumberFormat="1" applyFont="1" applyAlignment="1">
      <alignment horizontal="center" vertical="center" wrapText="1"/>
    </xf>
    <xf numFmtId="0" fontId="9" fillId="3" borderId="5"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3">
    <cellStyle name="Hyperlink" xfId="2"/>
    <cellStyle name="Moneda" xfId="1" builtinId="4"/>
    <cellStyle name="Normal"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9046341&amp;isFromPublicArea=True&amp;isModal=False" TargetMode="External"/><Relationship Id="rId2" Type="http://schemas.openxmlformats.org/officeDocument/2006/relationships/hyperlink" Target="https://community.secop.gov.co/Public/Tendering/OpportunityDetail/Index?noticeUID=CO1.NTC.8658664&amp;isFromPublicArea=True&amp;isModal=False" TargetMode="External"/><Relationship Id="rId1" Type="http://schemas.openxmlformats.org/officeDocument/2006/relationships/hyperlink" Target="https://community.secop.gov.co/Public/Tendering/OpportunityDetail/Index?noticeUID=CO1.NTC.9350742&amp;isFromPublicArea=True&amp;isModal=False" TargetMode="External"/><Relationship Id="rId6" Type="http://schemas.openxmlformats.org/officeDocument/2006/relationships/printerSettings" Target="../printerSettings/printerSettings1.bin"/><Relationship Id="rId5" Type="http://schemas.openxmlformats.org/officeDocument/2006/relationships/hyperlink" Target="https://community.secop.gov.co/Public/Tendering/OpportunityDetail/Index?noticeUID=CO1.NTC.8866524&amp;isFromPublicArea=True&amp;isModal=true&amp;asPopupView=true" TargetMode="External"/><Relationship Id="rId4" Type="http://schemas.openxmlformats.org/officeDocument/2006/relationships/hyperlink" Target="https://community.secop.gov.co/Public/Tendering/OpportunityDetail/Index?noticeUID=CO1.NTC.8866524&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0"/>
  <sheetViews>
    <sheetView tabSelected="1" topLeftCell="B1" zoomScale="70" zoomScaleNormal="70" workbookViewId="0">
      <pane xSplit="1" ySplit="3" topLeftCell="C4" activePane="bottomRight" state="frozen"/>
      <selection pane="topRight"/>
      <selection pane="bottomLeft"/>
      <selection pane="bottomRight" activeCell="B4" sqref="B4"/>
    </sheetView>
  </sheetViews>
  <sheetFormatPr baseColWidth="10" defaultColWidth="13.28515625" defaultRowHeight="37.5" customHeight="1" x14ac:dyDescent="0.25"/>
  <cols>
    <col min="1" max="1" width="13.28515625" style="6"/>
    <col min="2" max="2" width="22.5703125" style="6" customWidth="1"/>
    <col min="3" max="3" width="17.28515625" style="6" customWidth="1"/>
    <col min="4" max="4" width="13.28515625" style="6"/>
    <col min="5" max="5" width="21" style="6" customWidth="1"/>
    <col min="6" max="6" width="19.5703125" style="6" customWidth="1"/>
    <col min="7" max="7" width="18.28515625" style="6" customWidth="1"/>
    <col min="8" max="8" width="17.7109375" style="6" customWidth="1"/>
    <col min="9" max="9" width="13.28515625" style="6"/>
    <col min="10" max="10" width="25" style="6" customWidth="1"/>
    <col min="11" max="11" width="17" style="6" customWidth="1"/>
    <col min="12" max="12" width="27.140625" style="6" customWidth="1"/>
    <col min="13" max="13" width="31.42578125" style="6" customWidth="1"/>
    <col min="14" max="14" width="20.140625" style="6" customWidth="1"/>
    <col min="15" max="15" width="13.28515625" style="6"/>
    <col min="16" max="16" width="16.7109375" style="6" customWidth="1"/>
    <col min="17" max="17" width="13.28515625" style="6"/>
    <col min="18" max="18" width="19.42578125" style="6" customWidth="1"/>
    <col min="19" max="19" width="32" style="6" customWidth="1"/>
    <col min="20" max="20" width="24.7109375" style="6" customWidth="1"/>
    <col min="21" max="16367" width="13.28515625" style="6"/>
    <col min="16368" max="16383" width="13.28515625" style="6" bestFit="1" customWidth="1"/>
    <col min="16384" max="16384" width="13.28515625" style="6"/>
  </cols>
  <sheetData>
    <row r="2" spans="1:20" ht="37.5" customHeight="1" x14ac:dyDescent="0.25">
      <c r="A2" s="3" t="s">
        <v>0</v>
      </c>
      <c r="B2" s="4"/>
      <c r="C2" s="37" t="s">
        <v>65</v>
      </c>
      <c r="D2" s="37"/>
      <c r="E2" s="37"/>
      <c r="F2" s="37"/>
      <c r="G2" s="37"/>
      <c r="H2" s="37"/>
      <c r="I2" s="37"/>
      <c r="J2" s="37"/>
      <c r="K2" s="37"/>
      <c r="L2" s="37"/>
      <c r="M2" s="37"/>
      <c r="N2" s="37"/>
      <c r="O2" s="37"/>
      <c r="P2" s="37"/>
      <c r="Q2" s="37"/>
      <c r="R2" s="37"/>
      <c r="S2" s="37"/>
    </row>
    <row r="3" spans="1:20" s="2" customFormat="1" ht="57.75" customHeight="1" x14ac:dyDescent="0.25">
      <c r="A3" s="1" t="s">
        <v>1</v>
      </c>
      <c r="B3" s="1" t="s">
        <v>2</v>
      </c>
      <c r="C3" s="1" t="s">
        <v>3</v>
      </c>
      <c r="D3" s="1" t="s">
        <v>5</v>
      </c>
      <c r="E3" s="1" t="s">
        <v>7</v>
      </c>
      <c r="F3" s="1" t="s">
        <v>6</v>
      </c>
      <c r="G3" s="1" t="s">
        <v>8</v>
      </c>
      <c r="H3" s="1" t="s">
        <v>9</v>
      </c>
      <c r="I3" s="1" t="s">
        <v>10</v>
      </c>
      <c r="J3" s="1" t="s">
        <v>11</v>
      </c>
      <c r="K3" s="1" t="s">
        <v>12</v>
      </c>
      <c r="L3" s="1" t="s">
        <v>4</v>
      </c>
      <c r="M3" s="1" t="s">
        <v>13</v>
      </c>
      <c r="N3" s="1" t="s">
        <v>14</v>
      </c>
      <c r="O3" s="1" t="s">
        <v>15</v>
      </c>
      <c r="P3" s="1" t="s">
        <v>16</v>
      </c>
      <c r="Q3" s="1" t="s">
        <v>17</v>
      </c>
      <c r="R3" s="1" t="s">
        <v>18</v>
      </c>
      <c r="S3" s="1" t="s">
        <v>19</v>
      </c>
    </row>
    <row r="4" spans="1:20" ht="37.5" customHeight="1" x14ac:dyDescent="0.25">
      <c r="A4" s="7"/>
      <c r="B4" s="8" t="s">
        <v>20</v>
      </c>
      <c r="C4" s="9">
        <v>2025</v>
      </c>
      <c r="D4" s="9" t="s">
        <v>22</v>
      </c>
      <c r="E4" s="9" t="s">
        <v>23</v>
      </c>
      <c r="F4" s="17" t="s">
        <v>50</v>
      </c>
      <c r="G4" s="9" t="s">
        <v>47</v>
      </c>
      <c r="H4" s="9" t="s">
        <v>24</v>
      </c>
      <c r="I4" s="9" t="s">
        <v>24</v>
      </c>
      <c r="J4" s="9" t="s">
        <v>55</v>
      </c>
      <c r="K4" s="15">
        <v>1795809000</v>
      </c>
      <c r="L4" s="9" t="s">
        <v>21</v>
      </c>
      <c r="M4" s="19" t="s">
        <v>26</v>
      </c>
      <c r="N4" s="9" t="s">
        <v>61</v>
      </c>
      <c r="O4" s="21">
        <v>3000000</v>
      </c>
      <c r="P4" s="10">
        <v>0</v>
      </c>
      <c r="Q4" s="10">
        <v>0</v>
      </c>
      <c r="R4" s="10">
        <v>3000000</v>
      </c>
      <c r="S4" s="11" t="s">
        <v>27</v>
      </c>
      <c r="T4" s="5"/>
    </row>
    <row r="5" spans="1:20" ht="37.5" customHeight="1" x14ac:dyDescent="0.25">
      <c r="A5" s="7"/>
      <c r="B5" s="8" t="s">
        <v>28</v>
      </c>
      <c r="C5" s="9">
        <v>2025</v>
      </c>
      <c r="D5" s="9" t="s">
        <v>48</v>
      </c>
      <c r="E5" s="9" t="s">
        <v>31</v>
      </c>
      <c r="F5" s="17" t="s">
        <v>30</v>
      </c>
      <c r="G5" s="9" t="s">
        <v>47</v>
      </c>
      <c r="H5" s="12">
        <v>45972</v>
      </c>
      <c r="I5" s="12">
        <v>45910</v>
      </c>
      <c r="J5" s="9" t="s">
        <v>57</v>
      </c>
      <c r="K5" s="16">
        <v>732941667</v>
      </c>
      <c r="L5" s="9" t="s">
        <v>29</v>
      </c>
      <c r="M5" s="20" t="s">
        <v>32</v>
      </c>
      <c r="N5" s="9" t="s">
        <v>59</v>
      </c>
      <c r="O5" s="21">
        <v>70543413</v>
      </c>
      <c r="P5" s="11" t="s">
        <v>33</v>
      </c>
      <c r="Q5" s="13" t="s">
        <v>25</v>
      </c>
      <c r="R5" s="13">
        <f>O5</f>
        <v>70543413</v>
      </c>
      <c r="S5" s="14" t="s">
        <v>34</v>
      </c>
    </row>
    <row r="6" spans="1:20" ht="37.5" customHeight="1" x14ac:dyDescent="0.25">
      <c r="A6" s="7"/>
      <c r="B6" s="8" t="s">
        <v>35</v>
      </c>
      <c r="C6" s="9">
        <v>2025</v>
      </c>
      <c r="D6" s="9" t="s">
        <v>37</v>
      </c>
      <c r="E6" s="14" t="s">
        <v>52</v>
      </c>
      <c r="F6" s="17" t="s">
        <v>51</v>
      </c>
      <c r="G6" s="9" t="s">
        <v>54</v>
      </c>
      <c r="H6" s="12">
        <v>45953</v>
      </c>
      <c r="I6" s="18">
        <v>46164</v>
      </c>
      <c r="J6" s="9" t="s">
        <v>38</v>
      </c>
      <c r="K6" s="15" t="s">
        <v>39</v>
      </c>
      <c r="L6" s="9" t="s">
        <v>36</v>
      </c>
      <c r="M6" s="20" t="s">
        <v>40</v>
      </c>
      <c r="N6" s="9" t="s">
        <v>41</v>
      </c>
      <c r="O6" s="21">
        <v>3178566</v>
      </c>
      <c r="P6" s="10">
        <v>0</v>
      </c>
      <c r="Q6" s="10">
        <v>0</v>
      </c>
      <c r="R6" s="21">
        <v>3178566</v>
      </c>
      <c r="S6" s="14" t="s">
        <v>42</v>
      </c>
    </row>
    <row r="7" spans="1:20" ht="26.25" customHeight="1" x14ac:dyDescent="0.25">
      <c r="A7" s="7"/>
      <c r="B7" s="24" t="s">
        <v>43</v>
      </c>
      <c r="C7" s="22">
        <v>2025</v>
      </c>
      <c r="D7" s="36" t="s">
        <v>49</v>
      </c>
      <c r="E7" s="26" t="s">
        <v>53</v>
      </c>
      <c r="F7" s="27" t="s">
        <v>44</v>
      </c>
      <c r="G7" s="22" t="s">
        <v>63</v>
      </c>
      <c r="H7" s="33">
        <v>46007</v>
      </c>
      <c r="I7" s="33">
        <v>46157</v>
      </c>
      <c r="J7" s="22" t="s">
        <v>58</v>
      </c>
      <c r="K7" s="16" t="s">
        <v>64</v>
      </c>
      <c r="L7" s="22" t="s">
        <v>56</v>
      </c>
      <c r="M7" s="22" t="s">
        <v>45</v>
      </c>
      <c r="N7" s="22" t="s">
        <v>60</v>
      </c>
      <c r="O7" s="31">
        <v>16995000</v>
      </c>
      <c r="P7" s="22">
        <v>0</v>
      </c>
      <c r="Q7" s="22">
        <v>0</v>
      </c>
      <c r="R7" s="31">
        <v>16995000</v>
      </c>
      <c r="S7" s="29" t="s">
        <v>46</v>
      </c>
    </row>
    <row r="8" spans="1:20" ht="26.25" customHeight="1" x14ac:dyDescent="0.25">
      <c r="A8" s="7"/>
      <c r="B8" s="25"/>
      <c r="C8" s="23"/>
      <c r="D8" s="36"/>
      <c r="E8" s="26" t="s">
        <v>53</v>
      </c>
      <c r="F8" s="28"/>
      <c r="G8" s="23"/>
      <c r="H8" s="34"/>
      <c r="I8" s="34"/>
      <c r="J8" s="23"/>
      <c r="K8" s="16" t="s">
        <v>62</v>
      </c>
      <c r="L8" s="23"/>
      <c r="M8" s="23" t="s">
        <v>45</v>
      </c>
      <c r="N8" s="23"/>
      <c r="O8" s="32"/>
      <c r="P8" s="23">
        <v>0</v>
      </c>
      <c r="Q8" s="23">
        <v>0</v>
      </c>
      <c r="R8" s="32"/>
      <c r="S8" s="30"/>
    </row>
    <row r="10" spans="1:20" ht="37.5" customHeight="1" x14ac:dyDescent="0.25">
      <c r="K10" s="35"/>
    </row>
  </sheetData>
  <mergeCells count="18">
    <mergeCell ref="C2:S2"/>
    <mergeCell ref="G7:G8"/>
    <mergeCell ref="L7:L8"/>
    <mergeCell ref="F7:F8"/>
    <mergeCell ref="Q7:Q8"/>
    <mergeCell ref="R7:R8"/>
    <mergeCell ref="M7:M8"/>
    <mergeCell ref="S7:S8"/>
    <mergeCell ref="H7:H8"/>
    <mergeCell ref="I7:I8"/>
    <mergeCell ref="E7:E8"/>
    <mergeCell ref="N7:N8"/>
    <mergeCell ref="O7:O8"/>
    <mergeCell ref="P7:P8"/>
    <mergeCell ref="J7:J8"/>
    <mergeCell ref="C7:C8"/>
    <mergeCell ref="D7:D8"/>
    <mergeCell ref="B7:B8"/>
  </mergeCells>
  <hyperlinks>
    <hyperlink ref="M4" r:id="rId1"/>
    <hyperlink ref="M6" r:id="rId2"/>
    <hyperlink ref="M5" r:id="rId3"/>
    <hyperlink ref="M8" r:id="rId4"/>
    <hyperlink ref="M7" r:id="rId5"/>
  </hyperlinks>
  <pageMargins left="0.7" right="0.7" top="0.75" bottom="0.75" header="0.3" footer="0.3"/>
  <pageSetup orientation="portrait" r:id="rId6"/>
  <ignoredErrors>
    <ignoredError sqref="K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ALT. COMERCIALES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Paola Sepúlveda Arcos</dc:creator>
  <cp:keywords/>
  <dc:description/>
  <cp:lastModifiedBy>Diana Fabiola Leon Guerrero</cp:lastModifiedBy>
  <cp:revision/>
  <dcterms:created xsi:type="dcterms:W3CDTF">2025-03-19T15:34:39Z</dcterms:created>
  <dcterms:modified xsi:type="dcterms:W3CDTF">2026-04-23T21:59:29Z</dcterms:modified>
  <cp:category/>
  <cp:contentStatus/>
</cp:coreProperties>
</file>